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N:\Departments\Business Affairs\Data Entry Support\Support\2025-26 Budget\"/>
    </mc:Choice>
  </mc:AlternateContent>
  <xr:revisionPtr revIDLastSave="0" documentId="13_ncr:1_{53EB9B59-9258-4449-A505-272FC6920794}" xr6:coauthVersionLast="47" xr6:coauthVersionMax="47" xr10:uidLastSave="{00000000-0000-0000-0000-000000000000}"/>
  <bookViews>
    <workbookView xWindow="28680" yWindow="-120" windowWidth="29040" windowHeight="15720" activeTab="1" xr2:uid="{232AAAAA-CF66-4247-A8DD-7D14E1A8AD34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2" l="1"/>
  <c r="G14" i="2" s="1"/>
  <c r="H75" i="1"/>
  <c r="G75" i="1"/>
  <c r="E75" i="1"/>
</calcChain>
</file>

<file path=xl/sharedStrings.xml><?xml version="1.0" encoding="utf-8"?>
<sst xmlns="http://schemas.openxmlformats.org/spreadsheetml/2006/main" count="237" uniqueCount="131">
  <si>
    <t>Athletic Dept.</t>
  </si>
  <si>
    <t>Charged to Accounts</t>
  </si>
  <si>
    <t>Position</t>
  </si>
  <si>
    <t xml:space="preserve">Position </t>
  </si>
  <si>
    <t>Months</t>
  </si>
  <si>
    <t>Salary</t>
  </si>
  <si>
    <t xml:space="preserve">Other   </t>
  </si>
  <si>
    <t>Total</t>
  </si>
  <si>
    <t>Employee's Name</t>
  </si>
  <si>
    <t>Title</t>
  </si>
  <si>
    <t>Type</t>
  </si>
  <si>
    <t>Employed</t>
  </si>
  <si>
    <t>Unrestricted</t>
  </si>
  <si>
    <t>Restricted</t>
  </si>
  <si>
    <t>Than Athletics</t>
  </si>
  <si>
    <t>Bostian Kevin</t>
  </si>
  <si>
    <t>Athletic Director</t>
  </si>
  <si>
    <t>I</t>
  </si>
  <si>
    <t>Davis Julia</t>
  </si>
  <si>
    <t>Athletic Academic Coordinator</t>
  </si>
  <si>
    <t>Dill Bryn</t>
  </si>
  <si>
    <t>Asst AD Stu Ath Development</t>
  </si>
  <si>
    <t>Dubois Patric</t>
  </si>
  <si>
    <t>Director of Wellness/Recreation/Sr. Deputy AD</t>
  </si>
  <si>
    <t>Eubanks Dustin</t>
  </si>
  <si>
    <t>Associate Director</t>
  </si>
  <si>
    <t>Fontenot Paige</t>
  </si>
  <si>
    <t>Dir Marketing/Digital Media</t>
  </si>
  <si>
    <t>Holloway Elizabeth</t>
  </si>
  <si>
    <t>Administrative Coordinator 2</t>
  </si>
  <si>
    <t>Howard Jamie</t>
  </si>
  <si>
    <t>Associate AD Business &amp; Finance</t>
  </si>
  <si>
    <t>Maggio Scott</t>
  </si>
  <si>
    <t>Assistant AD for Development/Corporate</t>
  </si>
  <si>
    <t>Norton Andrew</t>
  </si>
  <si>
    <t>Director Equip Ops</t>
  </si>
  <si>
    <t>Olberding David</t>
  </si>
  <si>
    <t>Dir. Strength/Cond Olympic Spo</t>
  </si>
  <si>
    <t>Pajuluoma Brittany</t>
  </si>
  <si>
    <t>Head Athletic Trainer</t>
  </si>
  <si>
    <t>Pellegrin Ronnette</t>
  </si>
  <si>
    <t>Administrative Assistant 3</t>
  </si>
  <si>
    <t>Pugh Jason</t>
  </si>
  <si>
    <t>Associate AD for External Ops</t>
  </si>
  <si>
    <t>Rogers Ian</t>
  </si>
  <si>
    <t>Asst. Strength/Cond. Coach</t>
  </si>
  <si>
    <t>Sarpy Rose</t>
  </si>
  <si>
    <t>Director of Tickets</t>
  </si>
  <si>
    <t>Smelser Jason</t>
  </si>
  <si>
    <t>Head Strength/Cond Coach</t>
  </si>
  <si>
    <t>Stanfield James</t>
  </si>
  <si>
    <t>Coordinator of ESPN Production</t>
  </si>
  <si>
    <t>Welborn Bradley</t>
  </si>
  <si>
    <t>Assistant Director</t>
  </si>
  <si>
    <t xml:space="preserve">***VACANT:  </t>
  </si>
  <si>
    <t>Assistant Director of Sports Information</t>
  </si>
  <si>
    <t>V</t>
  </si>
  <si>
    <t>***VACANT: Dill - 22-Jun-2025</t>
  </si>
  <si>
    <t>Acad Coord/Dir Enhance Acad Pr</t>
  </si>
  <si>
    <t>Belanger Dylan</t>
  </si>
  <si>
    <t>Assistant Coach</t>
  </si>
  <si>
    <t>Bertrand Christopher</t>
  </si>
  <si>
    <t>Head Coach</t>
  </si>
  <si>
    <t>Henley William</t>
  </si>
  <si>
    <t>Hlad Daniel</t>
  </si>
  <si>
    <t>Bails Isaac</t>
  </si>
  <si>
    <t>Camp Mitchell</t>
  </si>
  <si>
    <t>Conner Matthew</t>
  </si>
  <si>
    <t>Joseph Norman</t>
  </si>
  <si>
    <t>Assistant Head Coach Quarterbacks</t>
  </si>
  <si>
    <t>Korn Daniel</t>
  </si>
  <si>
    <t>Director of Football Operations</t>
  </si>
  <si>
    <t>Martin Tylan</t>
  </si>
  <si>
    <t>McCorkle Samuel</t>
  </si>
  <si>
    <t>Stewart Carson</t>
  </si>
  <si>
    <t>Stewart Maurice</t>
  </si>
  <si>
    <t>Assistant Coach/Wide Receivers</t>
  </si>
  <si>
    <t>Van Ackeren Kendrick</t>
  </si>
  <si>
    <t>Assistant Football Coach</t>
  </si>
  <si>
    <t>Wachenheim Tyson</t>
  </si>
  <si>
    <t>Williamson Justin</t>
  </si>
  <si>
    <t>Cabrera Hugo</t>
  </si>
  <si>
    <t>Darst Luke</t>
  </si>
  <si>
    <t>Assistant to Head Coach</t>
  </si>
  <si>
    <t>Figueroa Anthony</t>
  </si>
  <si>
    <t>Associate Coach</t>
  </si>
  <si>
    <t>Fink Bryce</t>
  </si>
  <si>
    <t>Director Men's Basketball Ops</t>
  </si>
  <si>
    <t>Harkins Hayden</t>
  </si>
  <si>
    <t>Heimerman Michael</t>
  </si>
  <si>
    <t>Pennington Charles</t>
  </si>
  <si>
    <t>Associate Head Coach</t>
  </si>
  <si>
    <t>Wills Alexander</t>
  </si>
  <si>
    <t>Bassingthwaite Avrie</t>
  </si>
  <si>
    <t>Assistant Athletic Trainer</t>
  </si>
  <si>
    <t>Braxton Anna</t>
  </si>
  <si>
    <t>Murray Landon</t>
  </si>
  <si>
    <t>Sarna Bailey</t>
  </si>
  <si>
    <t>Schauer Elizabeth</t>
  </si>
  <si>
    <t>***VACANT: Nei - 03-Jul-2025</t>
  </si>
  <si>
    <t>***VACANT: Watkins - 30-May-2025</t>
  </si>
  <si>
    <t>Ailshie Leasa</t>
  </si>
  <si>
    <t>Brophy Ian</t>
  </si>
  <si>
    <t>Brown Michael</t>
  </si>
  <si>
    <t>Fuller Bradley</t>
  </si>
  <si>
    <t>Fuller Jennifer</t>
  </si>
  <si>
    <t>Hayes Paxtyn</t>
  </si>
  <si>
    <t>Hunter Kyra</t>
  </si>
  <si>
    <t>Kaszeta Benjamin</t>
  </si>
  <si>
    <t>Morelli Desanzo Marcos</t>
  </si>
  <si>
    <t>Coordinator/Head Coach</t>
  </si>
  <si>
    <t>Nimz Anna</t>
  </si>
  <si>
    <t>Waters Gregory</t>
  </si>
  <si>
    <t>Director Women's Basketball Op</t>
  </si>
  <si>
    <t>Board of Regents</t>
  </si>
  <si>
    <t>Form BOR-ATH-3</t>
  </si>
  <si>
    <t>Intercollegiate Athletic Personnel</t>
  </si>
  <si>
    <t>Institution:</t>
  </si>
  <si>
    <t>Northwestern State University</t>
  </si>
  <si>
    <t>Fiscal Year - 2025-26</t>
  </si>
  <si>
    <t>Reconciliation of BOR-ATH-2 and BOR-ATH-3</t>
  </si>
  <si>
    <t>Budget 2025-2026</t>
  </si>
  <si>
    <t>BOR-ATH-2</t>
  </si>
  <si>
    <t>Adjustments to BOR-ATH-3</t>
  </si>
  <si>
    <t>Foundation Supplements</t>
  </si>
  <si>
    <t>Student Labor</t>
  </si>
  <si>
    <t>Wages of Labor</t>
  </si>
  <si>
    <t>Revenue Share Payments</t>
  </si>
  <si>
    <t>Grand Total</t>
  </si>
  <si>
    <t>BOR-ATH-3</t>
  </si>
  <si>
    <t>Salaries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</si>
</sst>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43" fontId="0" fillId="0" borderId="0" xfId="1" applyFont="1"/>
    <xf numFmtId="43" fontId="0" fillId="0" borderId="0" xfId="0" applyNumberFormat="1"/>
    <xf numFmtId="43" fontId="0" fillId="0" borderId="1" xfId="1" applyFont="1" applyBorder="1"/>
    <xf numFmtId="43" fontId="0" fillId="0" borderId="0" xfId="1" applyFont="1" applyBorder="1"/>
    <xf numFmtId="3" fontId="3" fillId="0" borderId="0" xfId="0" applyNumberFormat="1" applyFont="1"/>
    <xf numFmtId="3" fontId="3" fillId="0" borderId="1" xfId="0" applyNumberFormat="1" applyFont="1" applyBorder="1"/>
    <xf numFmtId="0" fontId="4" fillId="0" borderId="1" xfId="0" applyFont="1" applyBorder="1" applyAlignment="1">
      <alignment horizontal="left"/>
    </xf>
    <xf numFmtId="3" fontId="4" fillId="0" borderId="1" xfId="0" applyNumberFormat="1" applyFont="1" applyBorder="1" applyAlignment="1">
      <alignment horizontal="right"/>
    </xf>
    <xf numFmtId="3" fontId="3" fillId="0" borderId="0" xfId="0" applyNumberFormat="1" applyFont="1" applyBorder="1"/>
    <xf numFmtId="0" fontId="0" fillId="0" borderId="0" xfId="0" applyBorder="1"/>
    <xf numFmtId="0" fontId="3" fillId="0" borderId="2" xfId="0" applyFont="1" applyBorder="1"/>
    <xf numFmtId="0" fontId="2" fillId="0" borderId="2" xfId="0" applyFont="1" applyBorder="1"/>
    <xf numFmtId="43" fontId="2" fillId="0" borderId="2" xfId="1" applyFont="1" applyBorder="1"/>
    <xf numFmtId="0" fontId="0" fillId="0" borderId="2" xfId="0" applyBorder="1"/>
    <xf numFmtId="43" fontId="0" fillId="0" borderId="2" xfId="1" applyFont="1" applyBorder="1"/>
    <xf numFmtId="0" fontId="2" fillId="0" borderId="2" xfId="0" applyFont="1" applyBorder="1" applyAlignment="1">
      <alignment horizontal="center"/>
    </xf>
    <xf numFmtId="43" fontId="2" fillId="0" borderId="2" xfId="1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Fill="1" applyBorder="1"/>
    <xf numFmtId="0" fontId="0" fillId="0" borderId="0" xfId="0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8F2B53-477C-43EF-9341-E87DF42E3A79}">
  <dimension ref="A1:I78"/>
  <sheetViews>
    <sheetView workbookViewId="0">
      <selection activeCell="B14" sqref="B14"/>
    </sheetView>
  </sheetViews>
  <sheetFormatPr defaultRowHeight="15" x14ac:dyDescent="0.25"/>
  <cols>
    <col min="1" max="1" width="53.7109375" customWidth="1"/>
    <col min="2" max="2" width="60" customWidth="1"/>
    <col min="3" max="3" width="22.5703125" style="18" customWidth="1"/>
    <col min="4" max="4" width="21" style="18" customWidth="1"/>
    <col min="5" max="5" width="25.42578125" customWidth="1"/>
    <col min="6" max="6" width="21.42578125" customWidth="1"/>
    <col min="7" max="7" width="30.28515625" customWidth="1"/>
    <col min="8" max="8" width="24.140625" customWidth="1"/>
  </cols>
  <sheetData>
    <row r="1" spans="1:9" x14ac:dyDescent="0.25">
      <c r="A1" s="5" t="s">
        <v>114</v>
      </c>
      <c r="F1" s="6" t="s">
        <v>117</v>
      </c>
      <c r="G1" s="7" t="s">
        <v>118</v>
      </c>
      <c r="H1" s="8"/>
    </row>
    <row r="2" spans="1:9" x14ac:dyDescent="0.25">
      <c r="A2" s="5" t="s">
        <v>115</v>
      </c>
    </row>
    <row r="3" spans="1:9" x14ac:dyDescent="0.25">
      <c r="A3" s="9" t="s">
        <v>116</v>
      </c>
      <c r="B3" s="10"/>
      <c r="C3" s="19"/>
      <c r="D3" s="19"/>
      <c r="E3" s="10"/>
      <c r="F3" s="10"/>
      <c r="G3" s="10"/>
      <c r="H3" s="10"/>
    </row>
    <row r="4" spans="1:9" ht="9" customHeight="1" x14ac:dyDescent="0.25">
      <c r="A4" s="10"/>
      <c r="B4" s="10"/>
      <c r="C4" s="19"/>
      <c r="D4" s="19"/>
      <c r="E4" s="10"/>
      <c r="F4" s="10"/>
      <c r="G4" s="10"/>
      <c r="H4" s="10"/>
    </row>
    <row r="5" spans="1:9" x14ac:dyDescent="0.25">
      <c r="A5" s="11" t="s">
        <v>119</v>
      </c>
      <c r="B5" s="12"/>
      <c r="C5" s="16"/>
      <c r="D5" s="16"/>
      <c r="E5" s="17" t="s">
        <v>0</v>
      </c>
      <c r="F5" s="17" t="s">
        <v>0</v>
      </c>
      <c r="G5" s="17" t="s">
        <v>1</v>
      </c>
      <c r="H5" s="13"/>
    </row>
    <row r="6" spans="1:9" x14ac:dyDescent="0.25">
      <c r="A6" s="16"/>
      <c r="B6" s="16" t="s">
        <v>2</v>
      </c>
      <c r="C6" s="16" t="s">
        <v>3</v>
      </c>
      <c r="D6" s="16" t="s">
        <v>4</v>
      </c>
      <c r="E6" s="17" t="s">
        <v>5</v>
      </c>
      <c r="F6" s="17" t="s">
        <v>5</v>
      </c>
      <c r="G6" s="17" t="s">
        <v>6</v>
      </c>
      <c r="H6" s="17" t="s">
        <v>7</v>
      </c>
      <c r="I6" s="1"/>
    </row>
    <row r="7" spans="1:9" x14ac:dyDescent="0.25">
      <c r="A7" s="16" t="s">
        <v>8</v>
      </c>
      <c r="B7" s="16" t="s">
        <v>9</v>
      </c>
      <c r="C7" s="16" t="s">
        <v>10</v>
      </c>
      <c r="D7" s="16" t="s">
        <v>11</v>
      </c>
      <c r="E7" s="17" t="s">
        <v>12</v>
      </c>
      <c r="F7" s="17" t="s">
        <v>13</v>
      </c>
      <c r="G7" s="17" t="s">
        <v>14</v>
      </c>
      <c r="H7" s="17" t="s">
        <v>5</v>
      </c>
      <c r="I7" s="1"/>
    </row>
    <row r="8" spans="1:9" x14ac:dyDescent="0.25">
      <c r="A8" s="14" t="s">
        <v>15</v>
      </c>
      <c r="B8" s="14" t="s">
        <v>16</v>
      </c>
      <c r="C8" s="20" t="s">
        <v>17</v>
      </c>
      <c r="D8" s="20">
        <v>12</v>
      </c>
      <c r="E8" s="15">
        <v>111341.44</v>
      </c>
      <c r="F8" s="15"/>
      <c r="G8" s="15">
        <v>62629.56</v>
      </c>
      <c r="H8" s="15">
        <v>173971</v>
      </c>
      <c r="I8" s="2"/>
    </row>
    <row r="9" spans="1:9" x14ac:dyDescent="0.25">
      <c r="A9" s="14" t="s">
        <v>18</v>
      </c>
      <c r="B9" s="14" t="s">
        <v>19</v>
      </c>
      <c r="C9" s="20" t="s">
        <v>17</v>
      </c>
      <c r="D9" s="20">
        <v>12</v>
      </c>
      <c r="E9" s="15">
        <v>4000</v>
      </c>
      <c r="F9" s="15"/>
      <c r="G9" s="15">
        <v>28000</v>
      </c>
      <c r="H9" s="15">
        <v>32000</v>
      </c>
      <c r="I9" s="2"/>
    </row>
    <row r="10" spans="1:9" x14ac:dyDescent="0.25">
      <c r="A10" s="14" t="s">
        <v>20</v>
      </c>
      <c r="B10" s="14" t="s">
        <v>21</v>
      </c>
      <c r="C10" s="20" t="s">
        <v>17</v>
      </c>
      <c r="D10" s="20">
        <v>12</v>
      </c>
      <c r="E10" s="15">
        <v>32500</v>
      </c>
      <c r="F10" s="15"/>
      <c r="G10" s="15">
        <v>32500</v>
      </c>
      <c r="H10" s="15">
        <v>65000</v>
      </c>
      <c r="I10" s="2"/>
    </row>
    <row r="11" spans="1:9" x14ac:dyDescent="0.25">
      <c r="A11" s="14" t="s">
        <v>22</v>
      </c>
      <c r="B11" s="14" t="s">
        <v>23</v>
      </c>
      <c r="C11" s="20" t="s">
        <v>17</v>
      </c>
      <c r="D11" s="20">
        <v>12</v>
      </c>
      <c r="E11" s="15">
        <v>13823.81</v>
      </c>
      <c r="F11" s="15"/>
      <c r="G11" s="15">
        <v>92513.19</v>
      </c>
      <c r="H11" s="15">
        <v>106337</v>
      </c>
      <c r="I11" s="2"/>
    </row>
    <row r="12" spans="1:9" x14ac:dyDescent="0.25">
      <c r="A12" s="14" t="s">
        <v>24</v>
      </c>
      <c r="B12" s="14" t="s">
        <v>25</v>
      </c>
      <c r="C12" s="20" t="s">
        <v>17</v>
      </c>
      <c r="D12" s="20">
        <v>12</v>
      </c>
      <c r="E12" s="15">
        <v>5811.75</v>
      </c>
      <c r="F12" s="15"/>
      <c r="G12" s="15">
        <v>86438.25</v>
      </c>
      <c r="H12" s="15">
        <v>92250</v>
      </c>
      <c r="I12" s="2"/>
    </row>
    <row r="13" spans="1:9" x14ac:dyDescent="0.25">
      <c r="A13" s="14" t="s">
        <v>26</v>
      </c>
      <c r="B13" s="14" t="s">
        <v>27</v>
      </c>
      <c r="C13" s="20" t="s">
        <v>17</v>
      </c>
      <c r="D13" s="20">
        <v>12</v>
      </c>
      <c r="E13" s="15">
        <v>41000</v>
      </c>
      <c r="F13" s="15"/>
      <c r="G13" s="15">
        <v>0</v>
      </c>
      <c r="H13" s="15">
        <v>41000</v>
      </c>
      <c r="I13" s="2"/>
    </row>
    <row r="14" spans="1:9" x14ac:dyDescent="0.25">
      <c r="A14" s="14" t="s">
        <v>28</v>
      </c>
      <c r="B14" s="14" t="s">
        <v>29</v>
      </c>
      <c r="C14" s="20" t="s">
        <v>17</v>
      </c>
      <c r="D14" s="20">
        <v>12</v>
      </c>
      <c r="E14" s="15">
        <v>34091.199999999997</v>
      </c>
      <c r="F14" s="15"/>
      <c r="G14" s="14"/>
      <c r="H14" s="15">
        <v>34091.199999999997</v>
      </c>
      <c r="I14" s="2"/>
    </row>
    <row r="15" spans="1:9" x14ac:dyDescent="0.25">
      <c r="A15" s="14" t="s">
        <v>30</v>
      </c>
      <c r="B15" s="14" t="s">
        <v>31</v>
      </c>
      <c r="C15" s="20" t="s">
        <v>17</v>
      </c>
      <c r="D15" s="20">
        <v>12</v>
      </c>
      <c r="E15" s="15">
        <v>57503</v>
      </c>
      <c r="F15" s="15"/>
      <c r="G15" s="15">
        <v>0</v>
      </c>
      <c r="H15" s="15">
        <v>57503</v>
      </c>
      <c r="I15" s="2"/>
    </row>
    <row r="16" spans="1:9" x14ac:dyDescent="0.25">
      <c r="A16" s="14" t="s">
        <v>32</v>
      </c>
      <c r="B16" s="14" t="s">
        <v>33</v>
      </c>
      <c r="C16" s="20" t="s">
        <v>17</v>
      </c>
      <c r="D16" s="20">
        <v>12</v>
      </c>
      <c r="E16" s="15">
        <v>61500</v>
      </c>
      <c r="F16" s="15"/>
      <c r="G16" s="15">
        <v>0</v>
      </c>
      <c r="H16" s="15">
        <v>61500</v>
      </c>
      <c r="I16" s="2"/>
    </row>
    <row r="17" spans="1:9" x14ac:dyDescent="0.25">
      <c r="A17" s="14" t="s">
        <v>34</v>
      </c>
      <c r="B17" s="14" t="s">
        <v>35</v>
      </c>
      <c r="C17" s="20" t="s">
        <v>17</v>
      </c>
      <c r="D17" s="20">
        <v>12</v>
      </c>
      <c r="E17" s="15">
        <v>43888</v>
      </c>
      <c r="F17" s="15"/>
      <c r="G17" s="15">
        <v>0</v>
      </c>
      <c r="H17" s="15">
        <v>43888</v>
      </c>
      <c r="I17" s="2"/>
    </row>
    <row r="18" spans="1:9" x14ac:dyDescent="0.25">
      <c r="A18" s="14" t="s">
        <v>36</v>
      </c>
      <c r="B18" s="14" t="s">
        <v>37</v>
      </c>
      <c r="C18" s="20" t="s">
        <v>17</v>
      </c>
      <c r="D18" s="20">
        <v>12</v>
      </c>
      <c r="E18" s="15">
        <v>27183</v>
      </c>
      <c r="F18" s="15"/>
      <c r="G18" s="15">
        <v>0</v>
      </c>
      <c r="H18" s="15">
        <v>27183</v>
      </c>
      <c r="I18" s="2"/>
    </row>
    <row r="19" spans="1:9" x14ac:dyDescent="0.25">
      <c r="A19" s="14" t="s">
        <v>38</v>
      </c>
      <c r="B19" s="14" t="s">
        <v>39</v>
      </c>
      <c r="C19" s="20" t="s">
        <v>17</v>
      </c>
      <c r="D19" s="20">
        <v>12</v>
      </c>
      <c r="E19" s="15">
        <v>89000</v>
      </c>
      <c r="F19" s="15"/>
      <c r="G19" s="15">
        <v>0</v>
      </c>
      <c r="H19" s="15">
        <v>89000</v>
      </c>
      <c r="I19" s="2"/>
    </row>
    <row r="20" spans="1:9" x14ac:dyDescent="0.25">
      <c r="A20" s="14" t="s">
        <v>40</v>
      </c>
      <c r="B20" s="14" t="s">
        <v>41</v>
      </c>
      <c r="C20" s="20" t="s">
        <v>17</v>
      </c>
      <c r="D20" s="20">
        <v>12</v>
      </c>
      <c r="E20" s="15">
        <v>35006.400000000001</v>
      </c>
      <c r="F20" s="15"/>
      <c r="G20" s="14"/>
      <c r="H20" s="15">
        <v>35006.400000000001</v>
      </c>
      <c r="I20" s="2"/>
    </row>
    <row r="21" spans="1:9" x14ac:dyDescent="0.25">
      <c r="A21" s="14" t="s">
        <v>42</v>
      </c>
      <c r="B21" s="14" t="s">
        <v>43</v>
      </c>
      <c r="C21" s="20" t="s">
        <v>17</v>
      </c>
      <c r="D21" s="20">
        <v>12</v>
      </c>
      <c r="E21" s="15">
        <v>58878.559999999998</v>
      </c>
      <c r="F21" s="15"/>
      <c r="G21" s="15">
        <v>17996.4375</v>
      </c>
      <c r="H21" s="15">
        <v>76875</v>
      </c>
      <c r="I21" s="2"/>
    </row>
    <row r="22" spans="1:9" x14ac:dyDescent="0.25">
      <c r="A22" s="14" t="s">
        <v>44</v>
      </c>
      <c r="B22" s="14" t="s">
        <v>45</v>
      </c>
      <c r="C22" s="20" t="s">
        <v>17</v>
      </c>
      <c r="D22" s="20">
        <v>12</v>
      </c>
      <c r="E22" s="15">
        <v>24000</v>
      </c>
      <c r="F22" s="15"/>
      <c r="G22" s="15">
        <v>0</v>
      </c>
      <c r="H22" s="15">
        <v>24000</v>
      </c>
      <c r="I22" s="2"/>
    </row>
    <row r="23" spans="1:9" x14ac:dyDescent="0.25">
      <c r="A23" s="14" t="s">
        <v>46</v>
      </c>
      <c r="B23" s="14" t="s">
        <v>47</v>
      </c>
      <c r="C23" s="20" t="s">
        <v>17</v>
      </c>
      <c r="D23" s="20">
        <v>12</v>
      </c>
      <c r="E23" s="15">
        <v>43888</v>
      </c>
      <c r="F23" s="15"/>
      <c r="G23" s="15">
        <v>0</v>
      </c>
      <c r="H23" s="15">
        <v>43888</v>
      </c>
      <c r="I23" s="2"/>
    </row>
    <row r="24" spans="1:9" x14ac:dyDescent="0.25">
      <c r="A24" s="14" t="s">
        <v>48</v>
      </c>
      <c r="B24" s="14" t="s">
        <v>49</v>
      </c>
      <c r="C24" s="20" t="s">
        <v>17</v>
      </c>
      <c r="D24" s="20">
        <v>12</v>
      </c>
      <c r="E24" s="15">
        <v>57503</v>
      </c>
      <c r="F24" s="15"/>
      <c r="G24" s="15">
        <v>0</v>
      </c>
      <c r="H24" s="15">
        <v>57503</v>
      </c>
      <c r="I24" s="2"/>
    </row>
    <row r="25" spans="1:9" x14ac:dyDescent="0.25">
      <c r="A25" s="14" t="s">
        <v>50</v>
      </c>
      <c r="B25" s="14" t="s">
        <v>51</v>
      </c>
      <c r="C25" s="20" t="s">
        <v>17</v>
      </c>
      <c r="D25" s="20">
        <v>12</v>
      </c>
      <c r="E25" s="15">
        <v>9109.4599999999991</v>
      </c>
      <c r="F25" s="15"/>
      <c r="G25" s="15">
        <v>35875.537499999999</v>
      </c>
      <c r="H25" s="15">
        <v>44985</v>
      </c>
      <c r="I25" s="2"/>
    </row>
    <row r="26" spans="1:9" x14ac:dyDescent="0.25">
      <c r="A26" s="14" t="s">
        <v>52</v>
      </c>
      <c r="B26" s="14" t="s">
        <v>53</v>
      </c>
      <c r="C26" s="20" t="s">
        <v>17</v>
      </c>
      <c r="D26" s="20">
        <v>12</v>
      </c>
      <c r="E26" s="15">
        <v>35536.5</v>
      </c>
      <c r="F26" s="15"/>
      <c r="G26" s="15">
        <v>11845.5</v>
      </c>
      <c r="H26" s="15">
        <v>47382</v>
      </c>
      <c r="I26" s="2"/>
    </row>
    <row r="27" spans="1:9" x14ac:dyDescent="0.25">
      <c r="A27" s="14" t="s">
        <v>54</v>
      </c>
      <c r="B27" s="14" t="s">
        <v>55</v>
      </c>
      <c r="C27" s="20" t="s">
        <v>56</v>
      </c>
      <c r="D27" s="20">
        <v>12</v>
      </c>
      <c r="E27" s="15">
        <v>45000</v>
      </c>
      <c r="F27" s="15"/>
      <c r="G27" s="15">
        <v>0</v>
      </c>
      <c r="H27" s="15">
        <v>45000</v>
      </c>
      <c r="I27" s="2"/>
    </row>
    <row r="28" spans="1:9" x14ac:dyDescent="0.25">
      <c r="A28" s="14" t="s">
        <v>57</v>
      </c>
      <c r="B28" s="14" t="s">
        <v>58</v>
      </c>
      <c r="C28" s="20" t="s">
        <v>56</v>
      </c>
      <c r="D28" s="20">
        <v>12</v>
      </c>
      <c r="E28" s="15">
        <v>31365</v>
      </c>
      <c r="F28" s="15"/>
      <c r="G28" s="15">
        <v>10455</v>
      </c>
      <c r="H28" s="15">
        <v>41820</v>
      </c>
      <c r="I28" s="2"/>
    </row>
    <row r="29" spans="1:9" x14ac:dyDescent="0.25">
      <c r="A29" s="14" t="s">
        <v>59</v>
      </c>
      <c r="B29" s="14" t="s">
        <v>60</v>
      </c>
      <c r="C29" s="20" t="s">
        <v>17</v>
      </c>
      <c r="D29" s="20">
        <v>12</v>
      </c>
      <c r="E29" s="15">
        <v>40540.800000000003</v>
      </c>
      <c r="F29" s="15"/>
      <c r="G29" s="15">
        <v>10135.200000000001</v>
      </c>
      <c r="H29" s="15">
        <v>50676</v>
      </c>
      <c r="I29" s="2"/>
    </row>
    <row r="30" spans="1:9" x14ac:dyDescent="0.25">
      <c r="A30" s="14" t="s">
        <v>61</v>
      </c>
      <c r="B30" s="14" t="s">
        <v>62</v>
      </c>
      <c r="C30" s="20" t="s">
        <v>17</v>
      </c>
      <c r="D30" s="20">
        <v>12</v>
      </c>
      <c r="E30" s="15">
        <v>85111.2</v>
      </c>
      <c r="F30" s="15"/>
      <c r="G30" s="15">
        <v>21277.8</v>
      </c>
      <c r="H30" s="15">
        <v>106389</v>
      </c>
      <c r="I30" s="2"/>
    </row>
    <row r="31" spans="1:9" x14ac:dyDescent="0.25">
      <c r="A31" s="14" t="s">
        <v>63</v>
      </c>
      <c r="B31" s="14" t="s">
        <v>60</v>
      </c>
      <c r="C31" s="20" t="s">
        <v>17</v>
      </c>
      <c r="D31" s="20">
        <v>12</v>
      </c>
      <c r="E31" s="15">
        <v>28816.799999999999</v>
      </c>
      <c r="F31" s="15"/>
      <c r="G31" s="15">
        <v>7204.2</v>
      </c>
      <c r="H31" s="15">
        <v>36021</v>
      </c>
      <c r="I31" s="2"/>
    </row>
    <row r="32" spans="1:9" x14ac:dyDescent="0.25">
      <c r="A32" s="14" t="s">
        <v>64</v>
      </c>
      <c r="B32" s="14" t="s">
        <v>60</v>
      </c>
      <c r="C32" s="20" t="s">
        <v>17</v>
      </c>
      <c r="D32" s="20">
        <v>12</v>
      </c>
      <c r="E32" s="15">
        <v>35625</v>
      </c>
      <c r="F32" s="15"/>
      <c r="G32" s="15">
        <v>0</v>
      </c>
      <c r="H32" s="15">
        <v>35625</v>
      </c>
      <c r="I32" s="2"/>
    </row>
    <row r="33" spans="1:9" x14ac:dyDescent="0.25">
      <c r="A33" s="14" t="s">
        <v>65</v>
      </c>
      <c r="B33" s="14" t="s">
        <v>60</v>
      </c>
      <c r="C33" s="20" t="s">
        <v>17</v>
      </c>
      <c r="D33" s="20">
        <v>12</v>
      </c>
      <c r="E33" s="15">
        <v>39200</v>
      </c>
      <c r="F33" s="15"/>
      <c r="G33" s="15">
        <v>9800</v>
      </c>
      <c r="H33" s="15">
        <v>49000</v>
      </c>
      <c r="I33" s="2"/>
    </row>
    <row r="34" spans="1:9" x14ac:dyDescent="0.25">
      <c r="A34" s="14" t="s">
        <v>66</v>
      </c>
      <c r="B34" s="14" t="s">
        <v>60</v>
      </c>
      <c r="C34" s="20" t="s">
        <v>17</v>
      </c>
      <c r="D34" s="20">
        <v>12</v>
      </c>
      <c r="E34" s="15">
        <v>61500</v>
      </c>
      <c r="F34" s="15"/>
      <c r="G34" s="15">
        <v>15375</v>
      </c>
      <c r="H34" s="15">
        <v>76875</v>
      </c>
      <c r="I34" s="2"/>
    </row>
    <row r="35" spans="1:9" x14ac:dyDescent="0.25">
      <c r="A35" s="14" t="s">
        <v>67</v>
      </c>
      <c r="B35" s="14" t="s">
        <v>60</v>
      </c>
      <c r="C35" s="20" t="s">
        <v>17</v>
      </c>
      <c r="D35" s="20">
        <v>12</v>
      </c>
      <c r="E35" s="15">
        <v>73800</v>
      </c>
      <c r="F35" s="15"/>
      <c r="G35" s="15">
        <v>18450</v>
      </c>
      <c r="H35" s="15">
        <v>92250</v>
      </c>
      <c r="I35" s="2"/>
    </row>
    <row r="36" spans="1:9" x14ac:dyDescent="0.25">
      <c r="A36" s="14" t="s">
        <v>68</v>
      </c>
      <c r="B36" s="14" t="s">
        <v>69</v>
      </c>
      <c r="C36" s="20" t="s">
        <v>17</v>
      </c>
      <c r="D36" s="20">
        <v>12</v>
      </c>
      <c r="E36" s="15">
        <v>94300</v>
      </c>
      <c r="F36" s="15"/>
      <c r="G36" s="15">
        <v>23575</v>
      </c>
      <c r="H36" s="15">
        <v>117875</v>
      </c>
      <c r="I36" s="2"/>
    </row>
    <row r="37" spans="1:9" x14ac:dyDescent="0.25">
      <c r="A37" s="14" t="s">
        <v>70</v>
      </c>
      <c r="B37" s="14" t="s">
        <v>71</v>
      </c>
      <c r="C37" s="20" t="s">
        <v>17</v>
      </c>
      <c r="D37" s="20">
        <v>12</v>
      </c>
      <c r="E37" s="15">
        <v>41000</v>
      </c>
      <c r="F37" s="15"/>
      <c r="G37" s="15">
        <v>0</v>
      </c>
      <c r="H37" s="15">
        <v>41000</v>
      </c>
      <c r="I37" s="2"/>
    </row>
    <row r="38" spans="1:9" x14ac:dyDescent="0.25">
      <c r="A38" s="14" t="s">
        <v>72</v>
      </c>
      <c r="B38" s="14" t="s">
        <v>60</v>
      </c>
      <c r="C38" s="20" t="s">
        <v>17</v>
      </c>
      <c r="D38" s="20">
        <v>12</v>
      </c>
      <c r="E38" s="15">
        <v>36000</v>
      </c>
      <c r="F38" s="15"/>
      <c r="G38" s="15">
        <v>9000</v>
      </c>
      <c r="H38" s="15">
        <v>45000</v>
      </c>
      <c r="I38" s="2"/>
    </row>
    <row r="39" spans="1:9" x14ac:dyDescent="0.25">
      <c r="A39" s="14" t="s">
        <v>73</v>
      </c>
      <c r="B39" s="14" t="s">
        <v>62</v>
      </c>
      <c r="C39" s="20" t="s">
        <v>17</v>
      </c>
      <c r="D39" s="20">
        <v>12</v>
      </c>
      <c r="E39" s="15">
        <v>206640</v>
      </c>
      <c r="F39" s="15"/>
      <c r="G39" s="15">
        <v>51660</v>
      </c>
      <c r="H39" s="15">
        <v>258300</v>
      </c>
      <c r="I39" s="2"/>
    </row>
    <row r="40" spans="1:9" x14ac:dyDescent="0.25">
      <c r="A40" s="14" t="s">
        <v>74</v>
      </c>
      <c r="B40" s="14" t="s">
        <v>60</v>
      </c>
      <c r="C40" s="20" t="s">
        <v>17</v>
      </c>
      <c r="D40" s="20">
        <v>12</v>
      </c>
      <c r="E40" s="15">
        <v>53300</v>
      </c>
      <c r="F40" s="15"/>
      <c r="G40" s="15">
        <v>13325</v>
      </c>
      <c r="H40" s="15">
        <v>66625</v>
      </c>
      <c r="I40" s="2"/>
    </row>
    <row r="41" spans="1:9" x14ac:dyDescent="0.25">
      <c r="A41" s="14" t="s">
        <v>75</v>
      </c>
      <c r="B41" s="14" t="s">
        <v>76</v>
      </c>
      <c r="C41" s="20" t="s">
        <v>17</v>
      </c>
      <c r="D41" s="20">
        <v>12</v>
      </c>
      <c r="E41" s="15">
        <v>28700</v>
      </c>
      <c r="F41" s="15"/>
      <c r="G41" s="15">
        <v>7175</v>
      </c>
      <c r="H41" s="15">
        <v>35875</v>
      </c>
      <c r="I41" s="2"/>
    </row>
    <row r="42" spans="1:9" x14ac:dyDescent="0.25">
      <c r="A42" s="14" t="s">
        <v>77</v>
      </c>
      <c r="B42" s="14" t="s">
        <v>78</v>
      </c>
      <c r="C42" s="20" t="s">
        <v>17</v>
      </c>
      <c r="D42" s="20">
        <v>12</v>
      </c>
      <c r="E42" s="15">
        <v>48000</v>
      </c>
      <c r="F42" s="15"/>
      <c r="G42" s="15">
        <v>12000</v>
      </c>
      <c r="H42" s="15">
        <v>60000</v>
      </c>
      <c r="I42" s="2"/>
    </row>
    <row r="43" spans="1:9" x14ac:dyDescent="0.25">
      <c r="A43" s="14" t="s">
        <v>79</v>
      </c>
      <c r="B43" s="14" t="s">
        <v>60</v>
      </c>
      <c r="C43" s="20" t="s">
        <v>17</v>
      </c>
      <c r="D43" s="20">
        <v>12</v>
      </c>
      <c r="E43" s="15">
        <v>44000</v>
      </c>
      <c r="F43" s="15"/>
      <c r="G43" s="15">
        <v>11000</v>
      </c>
      <c r="H43" s="15">
        <v>55000</v>
      </c>
      <c r="I43" s="2"/>
    </row>
    <row r="44" spans="1:9" x14ac:dyDescent="0.25">
      <c r="A44" s="14" t="s">
        <v>80</v>
      </c>
      <c r="B44" s="14" t="s">
        <v>60</v>
      </c>
      <c r="C44" s="20" t="s">
        <v>17</v>
      </c>
      <c r="D44" s="20">
        <v>12</v>
      </c>
      <c r="E44" s="15">
        <v>50840</v>
      </c>
      <c r="F44" s="15"/>
      <c r="G44" s="15">
        <v>12710</v>
      </c>
      <c r="H44" s="15">
        <v>63550</v>
      </c>
      <c r="I44" s="2"/>
    </row>
    <row r="45" spans="1:9" x14ac:dyDescent="0.25">
      <c r="A45" s="14" t="s">
        <v>81</v>
      </c>
      <c r="B45" s="14" t="s">
        <v>62</v>
      </c>
      <c r="C45" s="20" t="s">
        <v>17</v>
      </c>
      <c r="D45" s="20">
        <v>12</v>
      </c>
      <c r="E45" s="15">
        <v>118166.39999999999</v>
      </c>
      <c r="F45" s="15"/>
      <c r="G45" s="15">
        <v>29541.599999999999</v>
      </c>
      <c r="H45" s="15">
        <v>147708</v>
      </c>
      <c r="I45" s="2"/>
    </row>
    <row r="46" spans="1:9" x14ac:dyDescent="0.25">
      <c r="A46" s="14" t="s">
        <v>82</v>
      </c>
      <c r="B46" s="14" t="s">
        <v>83</v>
      </c>
      <c r="C46" s="20" t="s">
        <v>17</v>
      </c>
      <c r="D46" s="20">
        <v>12</v>
      </c>
      <c r="E46" s="15">
        <v>41500</v>
      </c>
      <c r="F46" s="15"/>
      <c r="G46" s="15">
        <v>10375</v>
      </c>
      <c r="H46" s="15">
        <v>51875</v>
      </c>
      <c r="I46" s="2"/>
    </row>
    <row r="47" spans="1:9" x14ac:dyDescent="0.25">
      <c r="A47" s="14" t="s">
        <v>84</v>
      </c>
      <c r="B47" s="14" t="s">
        <v>85</v>
      </c>
      <c r="C47" s="20" t="s">
        <v>17</v>
      </c>
      <c r="D47" s="20">
        <v>12</v>
      </c>
      <c r="E47" s="15">
        <v>77440</v>
      </c>
      <c r="F47" s="15"/>
      <c r="G47" s="15">
        <v>19360</v>
      </c>
      <c r="H47" s="15">
        <v>96800</v>
      </c>
      <c r="I47" s="2"/>
    </row>
    <row r="48" spans="1:9" x14ac:dyDescent="0.25">
      <c r="A48" s="14" t="s">
        <v>86</v>
      </c>
      <c r="B48" s="14" t="s">
        <v>87</v>
      </c>
      <c r="C48" s="20" t="s">
        <v>17</v>
      </c>
      <c r="D48" s="20">
        <v>12</v>
      </c>
      <c r="E48" s="15">
        <v>30000</v>
      </c>
      <c r="F48" s="15"/>
      <c r="G48" s="15">
        <v>0</v>
      </c>
      <c r="H48" s="15">
        <v>30000</v>
      </c>
      <c r="I48" s="2"/>
    </row>
    <row r="49" spans="1:9" x14ac:dyDescent="0.25">
      <c r="A49" s="14" t="s">
        <v>88</v>
      </c>
      <c r="B49" s="14" t="s">
        <v>60</v>
      </c>
      <c r="C49" s="20" t="s">
        <v>17</v>
      </c>
      <c r="D49" s="20">
        <v>12</v>
      </c>
      <c r="E49" s="15">
        <v>50184</v>
      </c>
      <c r="F49" s="15"/>
      <c r="G49" s="15">
        <v>12546</v>
      </c>
      <c r="H49" s="15">
        <v>62730</v>
      </c>
      <c r="I49" s="2"/>
    </row>
    <row r="50" spans="1:9" x14ac:dyDescent="0.25">
      <c r="A50" s="14" t="s">
        <v>89</v>
      </c>
      <c r="B50" s="14" t="s">
        <v>62</v>
      </c>
      <c r="C50" s="20" t="s">
        <v>17</v>
      </c>
      <c r="D50" s="20">
        <v>12</v>
      </c>
      <c r="E50" s="15">
        <v>31532.799999999999</v>
      </c>
      <c r="F50" s="15"/>
      <c r="G50" s="15">
        <v>47299.199999999997</v>
      </c>
      <c r="H50" s="15">
        <v>78832</v>
      </c>
      <c r="I50" s="2"/>
    </row>
    <row r="51" spans="1:9" x14ac:dyDescent="0.25">
      <c r="A51" s="14" t="s">
        <v>89</v>
      </c>
      <c r="B51" s="14" t="s">
        <v>62</v>
      </c>
      <c r="C51" s="20" t="s">
        <v>17</v>
      </c>
      <c r="D51" s="20">
        <v>12</v>
      </c>
      <c r="E51" s="15">
        <v>31532.799999999999</v>
      </c>
      <c r="F51" s="15"/>
      <c r="G51" s="15">
        <v>47299.199999999997</v>
      </c>
      <c r="H51" s="15">
        <v>78832</v>
      </c>
      <c r="I51" s="2"/>
    </row>
    <row r="52" spans="1:9" x14ac:dyDescent="0.25">
      <c r="A52" s="14" t="s">
        <v>90</v>
      </c>
      <c r="B52" s="14" t="s">
        <v>91</v>
      </c>
      <c r="C52" s="20" t="s">
        <v>17</v>
      </c>
      <c r="D52" s="20">
        <v>12</v>
      </c>
      <c r="E52" s="15">
        <v>22398.799999999999</v>
      </c>
      <c r="F52" s="15"/>
      <c r="G52" s="15">
        <v>33598.199999999997</v>
      </c>
      <c r="H52" s="15">
        <v>55997</v>
      </c>
      <c r="I52" s="2"/>
    </row>
    <row r="53" spans="1:9" x14ac:dyDescent="0.25">
      <c r="A53" s="14" t="s">
        <v>90</v>
      </c>
      <c r="B53" s="14" t="s">
        <v>91</v>
      </c>
      <c r="C53" s="20" t="s">
        <v>17</v>
      </c>
      <c r="D53" s="20">
        <v>12</v>
      </c>
      <c r="E53" s="15">
        <v>22398.799999999999</v>
      </c>
      <c r="F53" s="15"/>
      <c r="G53" s="15">
        <v>33598.199999999997</v>
      </c>
      <c r="H53" s="15">
        <v>55997</v>
      </c>
      <c r="I53" s="2"/>
    </row>
    <row r="54" spans="1:9" x14ac:dyDescent="0.25">
      <c r="A54" s="14" t="s">
        <v>92</v>
      </c>
      <c r="B54" s="14" t="s">
        <v>60</v>
      </c>
      <c r="C54" s="20" t="s">
        <v>17</v>
      </c>
      <c r="D54" s="20">
        <v>12</v>
      </c>
      <c r="E54" s="15">
        <v>16590.8</v>
      </c>
      <c r="F54" s="15"/>
      <c r="G54" s="15">
        <v>24886.2</v>
      </c>
      <c r="H54" s="15">
        <v>41477</v>
      </c>
      <c r="I54" s="2"/>
    </row>
    <row r="55" spans="1:9" x14ac:dyDescent="0.25">
      <c r="A55" s="14" t="s">
        <v>92</v>
      </c>
      <c r="B55" s="14" t="s">
        <v>60</v>
      </c>
      <c r="C55" s="20" t="s">
        <v>17</v>
      </c>
      <c r="D55" s="20">
        <v>12</v>
      </c>
      <c r="E55" s="15">
        <v>16590</v>
      </c>
      <c r="F55" s="15"/>
      <c r="G55" s="15">
        <v>24886.2</v>
      </c>
      <c r="H55" s="15">
        <v>41477</v>
      </c>
      <c r="I55" s="2"/>
    </row>
    <row r="56" spans="1:9" x14ac:dyDescent="0.25">
      <c r="A56" s="14" t="s">
        <v>93</v>
      </c>
      <c r="B56" s="14" t="s">
        <v>94</v>
      </c>
      <c r="C56" s="20" t="s">
        <v>17</v>
      </c>
      <c r="D56" s="20">
        <v>12</v>
      </c>
      <c r="E56" s="15">
        <v>50000</v>
      </c>
      <c r="F56" s="15"/>
      <c r="G56" s="15">
        <v>0</v>
      </c>
      <c r="H56" s="15">
        <v>50000</v>
      </c>
      <c r="I56" s="2"/>
    </row>
    <row r="57" spans="1:9" x14ac:dyDescent="0.25">
      <c r="A57" s="14" t="s">
        <v>95</v>
      </c>
      <c r="B57" s="14" t="s">
        <v>94</v>
      </c>
      <c r="C57" s="20" t="s">
        <v>17</v>
      </c>
      <c r="D57" s="20">
        <v>12</v>
      </c>
      <c r="E57" s="15">
        <v>50000</v>
      </c>
      <c r="F57" s="15"/>
      <c r="G57" s="15">
        <v>0</v>
      </c>
      <c r="H57" s="15">
        <v>50000</v>
      </c>
      <c r="I57" s="2"/>
    </row>
    <row r="58" spans="1:9" x14ac:dyDescent="0.25">
      <c r="A58" s="14" t="s">
        <v>96</v>
      </c>
      <c r="B58" s="14" t="s">
        <v>94</v>
      </c>
      <c r="C58" s="20" t="s">
        <v>17</v>
      </c>
      <c r="D58" s="20">
        <v>12</v>
      </c>
      <c r="E58" s="15">
        <v>50000</v>
      </c>
      <c r="F58" s="15"/>
      <c r="G58" s="15">
        <v>0</v>
      </c>
      <c r="H58" s="15">
        <v>50000</v>
      </c>
      <c r="I58" s="2"/>
    </row>
    <row r="59" spans="1:9" x14ac:dyDescent="0.25">
      <c r="A59" s="14" t="s">
        <v>97</v>
      </c>
      <c r="B59" s="14" t="s">
        <v>94</v>
      </c>
      <c r="C59" s="20" t="s">
        <v>17</v>
      </c>
      <c r="D59" s="20">
        <v>12</v>
      </c>
      <c r="E59" s="15">
        <v>50000</v>
      </c>
      <c r="F59" s="15"/>
      <c r="G59" s="15">
        <v>0</v>
      </c>
      <c r="H59" s="15">
        <v>50000</v>
      </c>
      <c r="I59" s="2"/>
    </row>
    <row r="60" spans="1:9" x14ac:dyDescent="0.25">
      <c r="A60" s="14" t="s">
        <v>98</v>
      </c>
      <c r="B60" s="14" t="s">
        <v>94</v>
      </c>
      <c r="C60" s="20" t="s">
        <v>17</v>
      </c>
      <c r="D60" s="20">
        <v>12</v>
      </c>
      <c r="E60" s="15">
        <v>51000</v>
      </c>
      <c r="F60" s="15"/>
      <c r="G60" s="15">
        <v>0</v>
      </c>
      <c r="H60" s="15">
        <v>51000</v>
      </c>
      <c r="I60" s="2"/>
    </row>
    <row r="61" spans="1:9" x14ac:dyDescent="0.25">
      <c r="A61" s="14" t="s">
        <v>99</v>
      </c>
      <c r="B61" s="14" t="s">
        <v>91</v>
      </c>
      <c r="C61" s="20" t="s">
        <v>56</v>
      </c>
      <c r="D61" s="20">
        <v>12</v>
      </c>
      <c r="E61" s="15">
        <v>33280</v>
      </c>
      <c r="F61" s="15"/>
      <c r="G61" s="15">
        <v>8320</v>
      </c>
      <c r="H61" s="15">
        <v>41600</v>
      </c>
      <c r="I61" s="2"/>
    </row>
    <row r="62" spans="1:9" x14ac:dyDescent="0.25">
      <c r="A62" s="14" t="s">
        <v>100</v>
      </c>
      <c r="B62" s="14" t="s">
        <v>60</v>
      </c>
      <c r="C62" s="20" t="s">
        <v>56</v>
      </c>
      <c r="D62" s="20">
        <v>12</v>
      </c>
      <c r="E62" s="15">
        <v>28004.799999999999</v>
      </c>
      <c r="F62" s="15"/>
      <c r="G62" s="15">
        <v>7001.2</v>
      </c>
      <c r="H62" s="15">
        <v>35006</v>
      </c>
      <c r="I62" s="2"/>
    </row>
    <row r="63" spans="1:9" x14ac:dyDescent="0.25">
      <c r="A63" s="14" t="s">
        <v>101</v>
      </c>
      <c r="B63" s="14" t="s">
        <v>60</v>
      </c>
      <c r="C63" s="20" t="s">
        <v>17</v>
      </c>
      <c r="D63" s="20">
        <v>12</v>
      </c>
      <c r="E63" s="15">
        <v>49276.800000000003</v>
      </c>
      <c r="F63" s="15"/>
      <c r="G63" s="15">
        <v>12319.2</v>
      </c>
      <c r="H63" s="15">
        <v>61596</v>
      </c>
      <c r="I63" s="2"/>
    </row>
    <row r="64" spans="1:9" x14ac:dyDescent="0.25">
      <c r="A64" s="14" t="s">
        <v>102</v>
      </c>
      <c r="B64" s="14" t="s">
        <v>62</v>
      </c>
      <c r="C64" s="20" t="s">
        <v>17</v>
      </c>
      <c r="D64" s="20">
        <v>12</v>
      </c>
      <c r="E64" s="15">
        <v>51460.800000000003</v>
      </c>
      <c r="F64" s="15"/>
      <c r="G64" s="15">
        <v>12865.2</v>
      </c>
      <c r="H64" s="15">
        <v>64326</v>
      </c>
      <c r="I64" s="2"/>
    </row>
    <row r="65" spans="1:9" x14ac:dyDescent="0.25">
      <c r="A65" s="14" t="s">
        <v>103</v>
      </c>
      <c r="B65" s="14" t="s">
        <v>60</v>
      </c>
      <c r="C65" s="20" t="s">
        <v>17</v>
      </c>
      <c r="D65" s="20">
        <v>12</v>
      </c>
      <c r="E65" s="15">
        <v>35838.400000000001</v>
      </c>
      <c r="F65" s="15"/>
      <c r="G65" s="15">
        <v>8959.6</v>
      </c>
      <c r="H65" s="15">
        <v>44798</v>
      </c>
      <c r="I65" s="2"/>
    </row>
    <row r="66" spans="1:9" x14ac:dyDescent="0.25">
      <c r="A66" s="14" t="s">
        <v>104</v>
      </c>
      <c r="B66" s="14" t="s">
        <v>91</v>
      </c>
      <c r="C66" s="20" t="s">
        <v>17</v>
      </c>
      <c r="D66" s="20">
        <v>12</v>
      </c>
      <c r="E66" s="15">
        <v>40000</v>
      </c>
      <c r="F66" s="15"/>
      <c r="G66" s="15">
        <v>10000</v>
      </c>
      <c r="H66" s="15">
        <v>50000</v>
      </c>
      <c r="I66" s="2"/>
    </row>
    <row r="67" spans="1:9" x14ac:dyDescent="0.25">
      <c r="A67" s="14" t="s">
        <v>105</v>
      </c>
      <c r="B67" s="14" t="s">
        <v>62</v>
      </c>
      <c r="C67" s="20" t="s">
        <v>17</v>
      </c>
      <c r="D67" s="20">
        <v>12</v>
      </c>
      <c r="E67" s="15">
        <v>68418.399999999994</v>
      </c>
      <c r="F67" s="15"/>
      <c r="G67" s="15">
        <v>17104.599999999999</v>
      </c>
      <c r="H67" s="15">
        <v>85523</v>
      </c>
      <c r="I67" s="2"/>
    </row>
    <row r="68" spans="1:9" x14ac:dyDescent="0.25">
      <c r="A68" s="14" t="s">
        <v>106</v>
      </c>
      <c r="B68" s="14" t="s">
        <v>60</v>
      </c>
      <c r="C68" s="20" t="s">
        <v>17</v>
      </c>
      <c r="D68" s="20">
        <v>12</v>
      </c>
      <c r="E68" s="15">
        <v>28000</v>
      </c>
      <c r="F68" s="15"/>
      <c r="G68" s="15">
        <v>7000</v>
      </c>
      <c r="H68" s="15">
        <v>35000</v>
      </c>
      <c r="I68" s="2"/>
    </row>
    <row r="69" spans="1:9" x14ac:dyDescent="0.25">
      <c r="A69" s="14" t="s">
        <v>107</v>
      </c>
      <c r="B69" s="14" t="s">
        <v>60</v>
      </c>
      <c r="C69" s="20" t="s">
        <v>17</v>
      </c>
      <c r="D69" s="20">
        <v>12</v>
      </c>
      <c r="E69" s="15">
        <v>35120</v>
      </c>
      <c r="F69" s="15"/>
      <c r="G69" s="15">
        <v>8780</v>
      </c>
      <c r="H69" s="15">
        <v>43900</v>
      </c>
      <c r="I69" s="2"/>
    </row>
    <row r="70" spans="1:9" x14ac:dyDescent="0.25">
      <c r="A70" s="14" t="s">
        <v>108</v>
      </c>
      <c r="B70" s="14" t="s">
        <v>62</v>
      </c>
      <c r="C70" s="20" t="s">
        <v>17</v>
      </c>
      <c r="D70" s="20">
        <v>12</v>
      </c>
      <c r="E70" s="15">
        <v>56800</v>
      </c>
      <c r="F70" s="15"/>
      <c r="G70" s="15">
        <v>14200</v>
      </c>
      <c r="H70" s="15">
        <v>71000</v>
      </c>
      <c r="I70" s="2"/>
    </row>
    <row r="71" spans="1:9" x14ac:dyDescent="0.25">
      <c r="A71" s="14" t="s">
        <v>109</v>
      </c>
      <c r="B71" s="14" t="s">
        <v>110</v>
      </c>
      <c r="C71" s="20" t="s">
        <v>17</v>
      </c>
      <c r="D71" s="20">
        <v>12</v>
      </c>
      <c r="E71" s="15">
        <v>11531.25</v>
      </c>
      <c r="F71" s="15"/>
      <c r="G71" s="15">
        <v>34593.75</v>
      </c>
      <c r="H71" s="15">
        <v>46125</v>
      </c>
      <c r="I71" s="2"/>
    </row>
    <row r="72" spans="1:9" x14ac:dyDescent="0.25">
      <c r="A72" s="14" t="s">
        <v>111</v>
      </c>
      <c r="B72" s="14" t="s">
        <v>62</v>
      </c>
      <c r="C72" s="20" t="s">
        <v>17</v>
      </c>
      <c r="D72" s="20">
        <v>12</v>
      </c>
      <c r="E72" s="15">
        <v>79049.600000000006</v>
      </c>
      <c r="F72" s="15"/>
      <c r="G72" s="15">
        <v>19762.400000000001</v>
      </c>
      <c r="H72" s="15">
        <v>98812</v>
      </c>
      <c r="I72" s="2"/>
    </row>
    <row r="73" spans="1:9" x14ac:dyDescent="0.25">
      <c r="A73" s="14" t="s">
        <v>112</v>
      </c>
      <c r="B73" s="14" t="s">
        <v>113</v>
      </c>
      <c r="C73" s="20" t="s">
        <v>17</v>
      </c>
      <c r="D73" s="20">
        <v>12</v>
      </c>
      <c r="E73" s="15">
        <v>25000</v>
      </c>
      <c r="F73" s="15"/>
      <c r="G73" s="15">
        <v>0</v>
      </c>
      <c r="H73" s="15">
        <v>25000</v>
      </c>
      <c r="I73" s="2"/>
    </row>
    <row r="74" spans="1:9" x14ac:dyDescent="0.25">
      <c r="A74" s="21" t="s">
        <v>126</v>
      </c>
      <c r="B74" s="21" t="s">
        <v>126</v>
      </c>
      <c r="C74" s="20" t="s">
        <v>17</v>
      </c>
      <c r="D74" s="20">
        <v>0</v>
      </c>
      <c r="E74" s="15">
        <v>29000</v>
      </c>
      <c r="F74" s="15"/>
      <c r="G74" s="15">
        <v>0</v>
      </c>
      <c r="H74" s="15">
        <v>29000</v>
      </c>
    </row>
    <row r="75" spans="1:9" x14ac:dyDescent="0.25">
      <c r="A75" s="14" t="s">
        <v>128</v>
      </c>
      <c r="B75" s="14"/>
      <c r="C75" s="20"/>
      <c r="D75" s="20"/>
      <c r="E75" s="15">
        <f>SUM(E8:E74)</f>
        <v>3109417.3699999982</v>
      </c>
      <c r="F75" s="15"/>
      <c r="G75" s="15">
        <f>SUM(G8:G74)</f>
        <v>1045236.4249999996</v>
      </c>
      <c r="H75" s="15">
        <f>SUM(H8:H74)</f>
        <v>4154654.6</v>
      </c>
    </row>
    <row r="76" spans="1:9" x14ac:dyDescent="0.25">
      <c r="E76" s="1"/>
      <c r="F76" s="1"/>
      <c r="G76" s="1"/>
      <c r="H76" s="1"/>
      <c r="I76" s="2"/>
    </row>
    <row r="77" spans="1:9" x14ac:dyDescent="0.25">
      <c r="E77" s="4"/>
      <c r="F77" s="4"/>
      <c r="G77" s="1"/>
      <c r="H77" s="1"/>
      <c r="I77" s="2"/>
    </row>
    <row r="78" spans="1:9" x14ac:dyDescent="0.25">
      <c r="E78" s="10"/>
    </row>
  </sheetData>
  <pageMargins left="0.2" right="0.2" top="0.25" bottom="0.25" header="0.3" footer="0.3"/>
  <pageSetup scale="50" fitToWidth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58290F-CBF7-4E6B-87F5-F5F10ED745B6}">
  <dimension ref="A1:I14"/>
  <sheetViews>
    <sheetView tabSelected="1" workbookViewId="0">
      <selection activeCell="C13" sqref="C13"/>
    </sheetView>
  </sheetViews>
  <sheetFormatPr defaultRowHeight="15" x14ac:dyDescent="0.25"/>
  <cols>
    <col min="2" max="2" width="6.42578125" customWidth="1"/>
    <col min="5" max="5" width="13.28515625" style="1" bestFit="1" customWidth="1"/>
    <col min="7" max="7" width="15.28515625" customWidth="1"/>
  </cols>
  <sheetData>
    <row r="1" spans="1:9" x14ac:dyDescent="0.25">
      <c r="A1" s="22" t="s">
        <v>118</v>
      </c>
      <c r="B1" s="22"/>
      <c r="C1" s="22"/>
      <c r="D1" s="22"/>
      <c r="E1" s="22"/>
      <c r="F1" s="22"/>
      <c r="G1" s="22"/>
      <c r="H1" s="22"/>
      <c r="I1" s="22"/>
    </row>
    <row r="2" spans="1:9" x14ac:dyDescent="0.25">
      <c r="A2" s="22" t="s">
        <v>120</v>
      </c>
      <c r="B2" s="22"/>
      <c r="C2" s="22"/>
      <c r="D2" s="22"/>
      <c r="E2" s="22"/>
      <c r="F2" s="22"/>
      <c r="G2" s="22"/>
      <c r="H2" s="22"/>
      <c r="I2" s="22"/>
    </row>
    <row r="3" spans="1:9" x14ac:dyDescent="0.25">
      <c r="A3" s="22" t="s">
        <v>121</v>
      </c>
      <c r="B3" s="22"/>
      <c r="C3" s="22"/>
      <c r="D3" s="22"/>
      <c r="E3" s="22"/>
      <c r="F3" s="22"/>
      <c r="G3" s="22"/>
      <c r="H3" s="22"/>
      <c r="I3" s="22"/>
    </row>
    <row r="4" spans="1:9" x14ac:dyDescent="0.25">
      <c r="A4" s="18"/>
      <c r="B4" s="18"/>
      <c r="C4" s="18"/>
      <c r="D4" s="18"/>
      <c r="E4" s="18"/>
      <c r="F4" s="18"/>
      <c r="G4" s="18"/>
      <c r="H4" s="18"/>
      <c r="I4" s="18"/>
    </row>
    <row r="5" spans="1:9" x14ac:dyDescent="0.25">
      <c r="G5" s="18" t="s">
        <v>130</v>
      </c>
    </row>
    <row r="6" spans="1:9" x14ac:dyDescent="0.25">
      <c r="C6" t="s">
        <v>122</v>
      </c>
      <c r="E6"/>
      <c r="G6" s="1">
        <v>3724392</v>
      </c>
    </row>
    <row r="7" spans="1:9" x14ac:dyDescent="0.25">
      <c r="E7"/>
      <c r="G7" s="1"/>
    </row>
    <row r="8" spans="1:9" x14ac:dyDescent="0.25">
      <c r="C8" t="s">
        <v>123</v>
      </c>
      <c r="E8"/>
      <c r="G8" s="1"/>
    </row>
    <row r="9" spans="1:9" x14ac:dyDescent="0.25">
      <c r="C9" t="s">
        <v>124</v>
      </c>
      <c r="E9"/>
      <c r="G9" s="1">
        <v>198175</v>
      </c>
    </row>
    <row r="10" spans="1:9" x14ac:dyDescent="0.25">
      <c r="C10" t="s">
        <v>125</v>
      </c>
      <c r="E10"/>
      <c r="G10" s="1">
        <v>16800</v>
      </c>
    </row>
    <row r="11" spans="1:9" x14ac:dyDescent="0.25">
      <c r="C11" t="s">
        <v>127</v>
      </c>
      <c r="E11"/>
      <c r="G11" s="3">
        <v>400000</v>
      </c>
    </row>
    <row r="12" spans="1:9" x14ac:dyDescent="0.25">
      <c r="C12" t="s">
        <v>7</v>
      </c>
      <c r="E12"/>
      <c r="G12" s="1">
        <f>SUM(G9:G11)</f>
        <v>614975</v>
      </c>
    </row>
    <row r="13" spans="1:9" x14ac:dyDescent="0.25">
      <c r="E13"/>
      <c r="G13" s="1"/>
    </row>
    <row r="14" spans="1:9" x14ac:dyDescent="0.25">
      <c r="C14" t="s">
        <v>129</v>
      </c>
      <c r="E14"/>
      <c r="G14" s="1">
        <f>+G6-G12</f>
        <v>3109417</v>
      </c>
    </row>
  </sheetData>
  <mergeCells count="3">
    <mergeCell ref="A1:I1"/>
    <mergeCell ref="A2:I2"/>
    <mergeCell ref="A3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Dawn Eubanks</dc:creator>
  <cp:lastModifiedBy>Dawn Eubanks</cp:lastModifiedBy>
  <cp:lastPrinted>2025-08-04T18:42:04Z</cp:lastPrinted>
  <dcterms:created xsi:type="dcterms:W3CDTF">2025-08-04T15:37:43Z</dcterms:created>
  <dcterms:modified xsi:type="dcterms:W3CDTF">2025-08-04T18:43:07Z</dcterms:modified>
</cp:coreProperties>
</file>